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948" windowWidth="22716" windowHeight="6732"/>
  </bookViews>
  <sheets>
    <sheet name="1-й год" sheetId="1" r:id="rId1"/>
  </sheets>
  <definedNames>
    <definedName name="_xlnm.Print_Titles" localSheetId="0">'1-й год'!$8:$8</definedName>
    <definedName name="_xlnm.Print_Area" localSheetId="0">'1-й год'!$A$1:$E$58</definedName>
  </definedNames>
  <calcPr calcId="145621"/>
</workbook>
</file>

<file path=xl/calcChain.xml><?xml version="1.0" encoding="utf-8"?>
<calcChain xmlns="http://schemas.openxmlformats.org/spreadsheetml/2006/main">
  <c r="E9" i="1" l="1"/>
  <c r="E56" i="1"/>
  <c r="E58" i="1" l="1"/>
  <c r="E51" i="1"/>
  <c r="E33" i="1"/>
  <c r="E25" i="1" l="1"/>
  <c r="E21" i="1" l="1"/>
  <c r="E34" i="1" l="1"/>
  <c r="E50" i="1"/>
  <c r="E39" i="1"/>
  <c r="E29" i="1"/>
  <c r="E27" i="1"/>
  <c r="E57" i="1" l="1"/>
  <c r="E47" i="1"/>
  <c r="E37" i="1"/>
  <c r="E12" i="1" l="1"/>
  <c r="E13" i="1"/>
  <c r="E19" i="1" l="1"/>
  <c r="E15" i="1" s="1"/>
  <c r="E20" i="1"/>
  <c r="E49" i="1" l="1"/>
  <c r="E52" i="1"/>
  <c r="E32" i="1" l="1"/>
  <c r="E38" i="1" l="1"/>
  <c r="E46" i="1" l="1"/>
  <c r="E48" i="1"/>
  <c r="E31" i="1" l="1"/>
  <c r="E30" i="1" s="1"/>
  <c r="E44" i="1" l="1"/>
  <c r="E55" i="1" l="1"/>
  <c r="E35" i="1" s="1"/>
  <c r="E53" i="1"/>
  <c r="E42" i="1"/>
  <c r="E40" i="1"/>
  <c r="E36" i="1"/>
  <c r="E28" i="1"/>
  <c r="E26" i="1"/>
  <c r="E24" i="1"/>
  <c r="E17" i="1"/>
  <c r="E23" i="1" l="1"/>
  <c r="E22" i="1" s="1"/>
  <c r="E10" i="1" l="1"/>
  <c r="E11" i="1"/>
</calcChain>
</file>

<file path=xl/sharedStrings.xml><?xml version="1.0" encoding="utf-8"?>
<sst xmlns="http://schemas.openxmlformats.org/spreadsheetml/2006/main" count="207" uniqueCount="108">
  <si>
    <t xml:space="preserve"> (тыс. руб.)</t>
  </si>
  <si>
    <t>Сумма</t>
  </si>
  <si>
    <t>Наименование</t>
  </si>
  <si>
    <t>Мин</t>
  </si>
  <si>
    <t>ЦСР</t>
  </si>
  <si>
    <t>ВР</t>
  </si>
  <si>
    <t>Всего</t>
  </si>
  <si>
    <t>АДМИНИСТРАЦИЯ СЕЛЬСКОГО ПОСЕЛЕНИЯ "ТУРЪЯ"</t>
  </si>
  <si>
    <t>925</t>
  </si>
  <si>
    <t>Муниципальная программа "Пожарная безопасность в населенных пунктах на территории сельского поселения "Туръя"</t>
  </si>
  <si>
    <t>39 0 00 00000</t>
  </si>
  <si>
    <t>Подпрограмма "Безопасность населения в административных зданиях"</t>
  </si>
  <si>
    <t>39 2 00 00000</t>
  </si>
  <si>
    <t>Техническое обслуживание пожарной сигнализации</t>
  </si>
  <si>
    <t>39 2 2А 00000</t>
  </si>
  <si>
    <t>Закупка товаров, работ и услуг для обеспечения государственных (муниципальных) нужд</t>
  </si>
  <si>
    <t>200</t>
  </si>
  <si>
    <t>Муниципальная программа "Развитие жилищно-коммунального хозяйства и благоустройства сельского поселения "Туръя"</t>
  </si>
  <si>
    <t>40 0 00 00000</t>
  </si>
  <si>
    <t>Подпрограмма "Создание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</si>
  <si>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40 1 00 00000</t>
  </si>
  <si>
    <t>Расходы на содержание уличного освещение</t>
  </si>
  <si>
    <t>40 1 1А 00000</t>
  </si>
  <si>
    <t>Благоустройство территории</t>
  </si>
  <si>
    <t>40 1 1Б 00000</t>
  </si>
  <si>
    <t>Содержание улично-дорожной сети</t>
  </si>
  <si>
    <t>40 1 1В 00000</t>
  </si>
  <si>
    <t>Непрограммные мероприятия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</si>
  <si>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</si>
  <si>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</si>
  <si>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</si>
  <si>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</si>
  <si>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</si>
  <si>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</si>
  <si>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</si>
  <si>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Содержание парома</t>
  </si>
  <si>
    <t>99 9 00 04080</t>
  </si>
  <si>
    <t>Иные бюджетные ассигнования</t>
  </si>
  <si>
    <t>800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</si>
  <si>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</si>
  <si>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</si>
  <si>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Осуществление полномочий по формированию, исполнению и контролю за исполнением бюджета поселений</t>
  </si>
  <si>
    <t>99 9 00 64502</t>
  </si>
  <si>
    <t>Межбюджетные трансферты</t>
  </si>
  <si>
    <t>500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</si>
  <si>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</t>
  </si>
  <si>
    <t>99 9 00 73150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</si>
  <si>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</si>
  <si>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</si>
  <si>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Резервный фонд по предупреждению и ликвидации чрезвычайных ситуаций и последствий стихийных бедствий</t>
  </si>
  <si>
    <t>99 9 00 92710</t>
  </si>
  <si>
    <t>Выполнение других обязательств государства</t>
  </si>
  <si>
    <t>99 9 00 92920</t>
  </si>
  <si>
    <t>Социальное обеспечение и иные выплаты населению</t>
  </si>
  <si>
    <t>300</t>
  </si>
  <si>
    <t>КЦСР</t>
  </si>
  <si>
    <t>КВР</t>
  </si>
  <si>
    <t>Ведомственная структура расходов бюджета сельского поселения "Туръя" на 2019 год</t>
  </si>
  <si>
    <t>Подпрограмма "Содержание дорожно-транспортной сети"</t>
  </si>
  <si>
    <t>Организация транспортного обслуживания населения между поселениями</t>
  </si>
  <si>
    <t>Организация транспортного обслуживания населения между поселениями (Закупка товаров, работ и услуг для обеспечения государственных (муниципальных) нужд)</t>
  </si>
  <si>
    <t>40 2 00 00000</t>
  </si>
  <si>
    <t>40 2 2А 00000</t>
  </si>
  <si>
    <t>Осуществление полномочий в области создания условий для предоставления транспортных услуг населению и организации транспортного обслуживания населения между поселениями</t>
  </si>
  <si>
    <t>Осуществление полномочий в области создания условий для предоставления транспортных услуг населению и организации транспортного обслуживания населения между поселениями (Закупка товаров, работ и услуг для обеспечения государственных (муниципальных) нужд)</t>
  </si>
  <si>
    <t>99 9 00 64514</t>
  </si>
  <si>
    <t>40 2 2А 64514</t>
  </si>
  <si>
    <t>(-2,925)надо на 9990082040 (трактор адинистрации)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</si>
  <si>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(Иные бюджетные ассигнования)</t>
  </si>
  <si>
    <t>(+2,925)надо на 9990082040 (трактор адинистрации)</t>
  </si>
  <si>
    <t>(-600тр) корректир.КЦСР</t>
  </si>
  <si>
    <t>(+400тр) по реш.МР от 26.03.2019 № 322; (+600тр) корректир.КЦСР</t>
  </si>
  <si>
    <t>(+0,89 руб.) дополнит.сумма субвенции на протокола</t>
  </si>
  <si>
    <r>
      <t xml:space="preserve">Приложение № 5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 </t>
    </r>
    <r>
      <rPr>
        <sz val="8"/>
        <color rgb="FFFF0000"/>
        <rFont val="Times New Roman"/>
        <family val="1"/>
        <charset val="204"/>
      </rPr>
      <t xml:space="preserve">от 25.12.2018 № 1-12/2 </t>
    </r>
    <r>
      <rPr>
        <sz val="8"/>
        <color indexed="8"/>
        <rFont val="Times New Roman"/>
        <family val="1"/>
        <charset val="204"/>
      </rPr>
      <t xml:space="preserve">сельского поселения "Туръя"                                                                                                                                                                                                                                                                                                                                                                                                                                                                                                                                                                                                                                                                                                                           "О бюджете сельского поселения "Туръя" на 2019 год и  плановый период  2020-2021 годов" </t>
    </r>
  </si>
  <si>
    <t>Подпрограмма "Противопожарные мероприятия"</t>
  </si>
  <si>
    <t>Содержание транспортного средства, оснащенного пожарно-техническим оборудованием, используемым при пожарно-спасательных работах</t>
  </si>
  <si>
    <t>Содержание транспортного средства, оснащенного пожарно-техническим оборудованием, используемым при пожарно-спасательных работах (Закупка товаров, работ и услуг для обеспечения государственных (муниципальных) нужд)</t>
  </si>
  <si>
    <t>39 3 00 00000</t>
  </si>
  <si>
    <t>39 3 3А 00000</t>
  </si>
  <si>
    <t>(+20000,00руб)-увеличена Дот.на сбалан.по реш МР от 18.06.2019 № 354</t>
  </si>
  <si>
    <t>Распространение буклетов, плакатов, памяток и рекомендаций по антитеррористической тематике (Закупка товаров, работ и услуг для обеспечения государственных (муниципальных) нужд)</t>
  </si>
  <si>
    <t>Распространение буклетов, плакатов, памяток и рекомендаций по антитеррористической тематике</t>
  </si>
  <si>
    <t>Муниципальная программа "Противодействие экстремизму и профилактика терроризма на территории сельского поселения «Туръя» Княжпогостского района Республики Коми"</t>
  </si>
  <si>
    <t>(+300,00)-новая МП (из благоустр)</t>
  </si>
  <si>
    <t>(+70 000,00)-на ул.освещ. (дот на сбаланс); (+7 311,00)-замена, установка светильн (сельхоз налог)</t>
  </si>
  <si>
    <t>(-300,00)-экономия (на новую МП терроризм); (-5 522,75)-экономия (на ГП и пени по испол.листу)</t>
  </si>
  <si>
    <t>38 0 00 00000</t>
  </si>
  <si>
    <t>38 0 1Б 00100</t>
  </si>
  <si>
    <t>(+5 522,75)-на ГП и пени по испол.листу (пуст.жилье) за счет экономии по благ.</t>
  </si>
  <si>
    <t>(-43068,00руб)- экономия по главе (б/л) на штраф, пенсии, пр.в отпуск (р.0102)</t>
  </si>
  <si>
    <t>(+783,55 руб)-на полном.по протоколам (реш.МР от 21.10.19) за счет субв.на полном</t>
  </si>
  <si>
    <t>(+72 717,14 руб)-на пов.з/пл админ.с 01.10.2019 за счет дотации; (+31000,00руб)-на пов.з/пл админ.за счет доп.доходов; (+9854,00руб.)- на проезд в отпуск админ.</t>
  </si>
  <si>
    <t>(+3214,00)-на повыш.пенсии служащим с 01.10.2019 (с эконом.по р.0102)</t>
  </si>
  <si>
    <t>(+30000,00)-на админ.штраф по постанов. Суд.приставов (с экономии по р.0102)</t>
  </si>
  <si>
    <t>(-34 177,25) -экономия по благоустройству на на улич.освещ</t>
  </si>
  <si>
    <t>(+61000,00)-с экономии по ст.223 администрации на ул-дор сеть</t>
  </si>
  <si>
    <t>(+1796,00) транспорт.налог по парому (дот.на сбал.взамен пенсии)</t>
  </si>
  <si>
    <t>(+12622,00) повыш.з/пл: 211-9694,00 213-2928 (дот.на сбал) ост-к от доп.доходов</t>
  </si>
  <si>
    <t>(+1331,00) на публикацию в газете (дот.на сбал.взамен пенсии)</t>
  </si>
  <si>
    <t>МУНИЦИПАЛЬНЫЕ ПРОГРАММЫ</t>
  </si>
  <si>
    <t>(+87,00) на почтовые расходы (дот.на сбал.взамен пенсии); (-61000,00)-экономия по ст.223 админ на ул-дор сеть</t>
  </si>
  <si>
    <t>(+17 317,00) на пож.машину (дот.на сбал): 850+5053+1414+8064,25+1935,75</t>
  </si>
  <si>
    <t xml:space="preserve">(-27379,09)-экономия по благоустр.на улич.освещ; (+61556,34) на ул.освещ; (+13683,00) на ул.освещ. с 31тр </t>
  </si>
  <si>
    <t>(-940010,00)-межб.трансф. (на паром) реш.МР от 18.12.2019</t>
  </si>
  <si>
    <t>(+500,00) на госпошлину по суду (служ.записка от 20.12.19)</t>
  </si>
  <si>
    <t>(-500,00) на госпошлину по суду (служ.записка от 20.12.19)</t>
  </si>
  <si>
    <t>(+2500,00) на публик.в газете (р0113) за счет проч.ненал.дох</t>
  </si>
  <si>
    <r>
      <rPr>
        <sz val="10"/>
        <color indexed="8"/>
        <rFont val="Calibri"/>
        <family val="2"/>
        <charset val="204"/>
        <scheme val="minor"/>
      </rPr>
      <t xml:space="preserve">Приложение № 3      </t>
    </r>
    <r>
      <rPr>
        <sz val="12"/>
        <color indexed="8"/>
        <rFont val="Calibri"/>
        <family val="2"/>
        <charset val="204"/>
        <scheme val="minor"/>
      </rPr>
      <t xml:space="preserve">          </t>
    </r>
    <r>
      <rPr>
        <sz val="9"/>
        <color indexed="8"/>
        <rFont val="Calibri"/>
        <family val="2"/>
        <charset val="204"/>
        <scheme val="minor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</t>
    </r>
    <r>
      <rPr>
        <b/>
        <sz val="9"/>
        <color indexed="8"/>
        <rFont val="Calibri"/>
        <family val="2"/>
        <charset val="204"/>
        <scheme val="minor"/>
      </rPr>
      <t xml:space="preserve"> </t>
    </r>
    <r>
      <rPr>
        <sz val="9"/>
        <color indexed="8"/>
        <rFont val="Calibri"/>
        <family val="2"/>
        <charset val="204"/>
        <scheme val="minor"/>
      </rPr>
      <t>Совета сельского поселения "Туръя"</t>
    </r>
    <r>
      <rPr>
        <sz val="9"/>
        <color rgb="FFFF0000"/>
        <rFont val="Calibri"/>
        <family val="2"/>
        <charset val="204"/>
        <scheme val="minor"/>
      </rPr>
      <t xml:space="preserve"> от 25.12.2019 № 1-20/1          </t>
    </r>
    <r>
      <rPr>
        <sz val="9"/>
        <color indexed="8"/>
        <rFont val="Calibri"/>
        <family val="2"/>
        <charset val="204"/>
        <scheme val="minor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 внесении изменений в решение Совета сельского поселения "Туръя"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 25 декабря 2018г. №1-12/2 "О бюджете сельского поселения "Туръя"                                                                                                                                                                                                                                                                                                       на 2019 год и плановый период 2020-2021 годов"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</si>
</sst>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"/>
  </numFmts>
  <fonts count="30" x14ac:knownFonts="1">
    <font>
      <sz val="11"/>
      <color indexed="8"/>
      <name val="Calibri"/>
      <family val="2"/>
      <scheme val="minor"/>
    </font>
    <font>
      <sz val="8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1.5"/>
      <name val="Times New Roman"/>
      <family val="1"/>
      <charset val="204"/>
    </font>
    <font>
      <sz val="8"/>
      <color rgb="FFFF0000"/>
      <name val="Calibri"/>
      <family val="2"/>
      <scheme val="minor"/>
    </font>
    <font>
      <sz val="9"/>
      <color indexed="8"/>
      <name val="Calibri"/>
      <family val="2"/>
      <charset val="204"/>
      <scheme val="minor"/>
    </font>
    <font>
      <i/>
      <sz val="12"/>
      <color rgb="FFFF0000"/>
      <name val="Times New Roman"/>
      <family val="1"/>
      <charset val="204"/>
    </font>
    <font>
      <sz val="10"/>
      <color indexed="8"/>
      <name val="Calibri"/>
      <family val="2"/>
      <charset val="204"/>
      <scheme val="minor"/>
    </font>
    <font>
      <sz val="12"/>
      <color indexed="8"/>
      <name val="Calibri"/>
      <family val="2"/>
      <charset val="204"/>
      <scheme val="minor"/>
    </font>
    <font>
      <b/>
      <sz val="9"/>
      <color indexed="8"/>
      <name val="Calibri"/>
      <family val="2"/>
      <charset val="204"/>
      <scheme val="minor"/>
    </font>
    <font>
      <sz val="9"/>
      <color rgb="FFFF0000"/>
      <name val="Calibri"/>
      <family val="2"/>
      <charset val="204"/>
      <scheme val="minor"/>
    </font>
    <font>
      <sz val="8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sz val="7"/>
      <name val="Calibri"/>
      <family val="2"/>
      <scheme val="minor"/>
    </font>
    <font>
      <sz val="7"/>
      <color rgb="FFFF0000"/>
      <name val="Times New Roman"/>
      <family val="1"/>
      <charset val="204"/>
    </font>
    <font>
      <sz val="7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7"/>
      <color rgb="FFFF0000"/>
      <name val="Calibri"/>
      <family val="2"/>
      <scheme val="minor"/>
    </font>
    <font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49" fontId="2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 vertical="center"/>
    </xf>
    <xf numFmtId="49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165" fontId="7" fillId="2" borderId="2" xfId="0" applyNumberFormat="1" applyFont="1" applyFill="1" applyBorder="1" applyAlignment="1">
      <alignment horizontal="right" vertical="center"/>
    </xf>
    <xf numFmtId="49" fontId="8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right" vertical="center" wrapText="1"/>
    </xf>
    <xf numFmtId="164" fontId="11" fillId="2" borderId="2" xfId="0" applyNumberFormat="1" applyFont="1" applyFill="1" applyBorder="1" applyAlignment="1">
      <alignment horizontal="justify" vertical="center" wrapText="1"/>
    </xf>
    <xf numFmtId="0" fontId="12" fillId="0" borderId="0" xfId="0" applyFont="1"/>
    <xf numFmtId="0" fontId="12" fillId="0" borderId="0" xfId="0" applyFont="1" applyAlignment="1">
      <alignment vertical="center"/>
    </xf>
    <xf numFmtId="49" fontId="14" fillId="2" borderId="2" xfId="0" applyNumberFormat="1" applyFont="1" applyFill="1" applyBorder="1" applyAlignment="1">
      <alignment horizontal="justify" vertical="center" wrapText="1"/>
    </xf>
    <xf numFmtId="49" fontId="14" fillId="2" borderId="2" xfId="0" applyNumberFormat="1" applyFont="1" applyFill="1" applyBorder="1" applyAlignment="1">
      <alignment horizontal="center" vertical="center" wrapText="1"/>
    </xf>
    <xf numFmtId="165" fontId="14" fillId="2" borderId="2" xfId="0" applyNumberFormat="1" applyFont="1" applyFill="1" applyBorder="1" applyAlignment="1">
      <alignment horizontal="right" vertical="center"/>
    </xf>
    <xf numFmtId="0" fontId="13" fillId="0" borderId="1" xfId="0" applyFont="1" applyBorder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  <xf numFmtId="49" fontId="20" fillId="2" borderId="2" xfId="0" applyNumberFormat="1" applyFont="1" applyFill="1" applyBorder="1" applyAlignment="1">
      <alignment horizontal="justify" vertical="center" wrapText="1"/>
    </xf>
    <xf numFmtId="0" fontId="21" fillId="0" borderId="0" xfId="0" applyFont="1" applyAlignment="1">
      <alignment vertical="center"/>
    </xf>
    <xf numFmtId="0" fontId="22" fillId="0" borderId="0" xfId="0" applyFont="1"/>
    <xf numFmtId="165" fontId="20" fillId="2" borderId="2" xfId="0" applyNumberFormat="1" applyFont="1" applyFill="1" applyBorder="1" applyAlignment="1">
      <alignment horizontal="right" vertical="center"/>
    </xf>
    <xf numFmtId="0" fontId="25" fillId="0" borderId="0" xfId="0" applyFont="1" applyAlignment="1">
      <alignment wrapText="1"/>
    </xf>
    <xf numFmtId="0" fontId="21" fillId="0" borderId="0" xfId="0" applyFont="1" applyAlignment="1">
      <alignment vertical="center" wrapText="1"/>
    </xf>
    <xf numFmtId="164" fontId="20" fillId="2" borderId="2" xfId="0" applyNumberFormat="1" applyFont="1" applyFill="1" applyBorder="1" applyAlignment="1">
      <alignment horizontal="justify" vertical="center" wrapText="1"/>
    </xf>
    <xf numFmtId="0" fontId="23" fillId="0" borderId="0" xfId="0" applyFont="1" applyAlignment="1">
      <alignment vertical="center" wrapText="1"/>
    </xf>
    <xf numFmtId="0" fontId="24" fillId="0" borderId="0" xfId="0" applyFont="1" applyAlignment="1">
      <alignment vertical="center" wrapText="1"/>
    </xf>
    <xf numFmtId="49" fontId="7" fillId="3" borderId="2" xfId="0" applyNumberFormat="1" applyFont="1" applyFill="1" applyBorder="1" applyAlignment="1">
      <alignment horizontal="justify" vertical="center" wrapText="1"/>
    </xf>
    <xf numFmtId="49" fontId="7" fillId="3" borderId="2" xfId="0" applyNumberFormat="1" applyFont="1" applyFill="1" applyBorder="1" applyAlignment="1">
      <alignment horizontal="center" vertical="center" wrapText="1"/>
    </xf>
    <xf numFmtId="165" fontId="7" fillId="3" borderId="2" xfId="0" applyNumberFormat="1" applyFont="1" applyFill="1" applyBorder="1" applyAlignment="1">
      <alignment horizontal="right" vertical="center"/>
    </xf>
    <xf numFmtId="0" fontId="26" fillId="0" borderId="0" xfId="0" applyFont="1" applyAlignment="1">
      <alignment horizontal="right" vertical="center" wrapText="1"/>
    </xf>
    <xf numFmtId="0" fontId="25" fillId="0" borderId="0" xfId="0" applyFont="1" applyAlignment="1">
      <alignment vertical="center" wrapText="1"/>
    </xf>
    <xf numFmtId="0" fontId="23" fillId="0" borderId="0" xfId="0" applyFont="1" applyAlignment="1">
      <alignment wrapText="1"/>
    </xf>
    <xf numFmtId="165" fontId="0" fillId="0" borderId="0" xfId="0" applyNumberFormat="1"/>
    <xf numFmtId="49" fontId="27" fillId="2" borderId="2" xfId="0" applyNumberFormat="1" applyFont="1" applyFill="1" applyBorder="1" applyAlignment="1">
      <alignment horizontal="center" vertical="center" wrapText="1"/>
    </xf>
    <xf numFmtId="165" fontId="27" fillId="2" borderId="2" xfId="0" applyNumberFormat="1" applyFont="1" applyFill="1" applyBorder="1" applyAlignment="1">
      <alignment horizontal="right"/>
    </xf>
    <xf numFmtId="49" fontId="27" fillId="2" borderId="2" xfId="0" applyNumberFormat="1" applyFont="1" applyFill="1" applyBorder="1" applyAlignment="1">
      <alignment horizontal="justify" vertical="center" wrapText="1"/>
    </xf>
    <xf numFmtId="164" fontId="7" fillId="2" borderId="2" xfId="0" applyNumberFormat="1" applyFont="1" applyFill="1" applyBorder="1" applyAlignment="1">
      <alignment horizontal="justify" vertical="center" wrapText="1"/>
    </xf>
    <xf numFmtId="165" fontId="7" fillId="2" borderId="2" xfId="0" applyNumberFormat="1" applyFont="1" applyFill="1" applyBorder="1" applyAlignment="1">
      <alignment horizontal="right"/>
    </xf>
    <xf numFmtId="0" fontId="28" fillId="0" borderId="0" xfId="0" applyFont="1" applyAlignment="1">
      <alignment wrapText="1"/>
    </xf>
    <xf numFmtId="49" fontId="29" fillId="2" borderId="2" xfId="0" applyNumberFormat="1" applyFont="1" applyFill="1" applyBorder="1" applyAlignment="1">
      <alignment horizontal="justify" vertical="center" wrapText="1"/>
    </xf>
    <xf numFmtId="49" fontId="20" fillId="2" borderId="2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right" vertical="center" wrapText="1"/>
    </xf>
    <xf numFmtId="0" fontId="0" fillId="0" borderId="1" xfId="0" applyBorder="1" applyAlignment="1">
      <alignment horizontal="right" vertical="center" wrapText="1"/>
    </xf>
    <xf numFmtId="164" fontId="10" fillId="2" borderId="1" xfId="0" applyNumberFormat="1" applyFont="1" applyFill="1" applyBorder="1" applyAlignment="1">
      <alignment horizont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9"/>
  <sheetViews>
    <sheetView showGridLines="0" tabSelected="1" zoomScaleNormal="100" workbookViewId="0">
      <selection activeCell="A2" sqref="A2"/>
    </sheetView>
  </sheetViews>
  <sheetFormatPr defaultRowHeight="10.199999999999999" customHeight="1" x14ac:dyDescent="0.3"/>
  <cols>
    <col min="1" max="1" width="81.33203125" customWidth="1"/>
    <col min="2" max="2" width="5.88671875" customWidth="1"/>
    <col min="3" max="3" width="16.33203125" customWidth="1"/>
    <col min="4" max="4" width="5.6640625" customWidth="1"/>
    <col min="5" max="5" width="12.77734375" customWidth="1"/>
    <col min="6" max="6" width="14.77734375" customWidth="1"/>
    <col min="7" max="7" width="20.88671875" style="25" customWidth="1"/>
    <col min="8" max="8" width="17.77734375" customWidth="1"/>
    <col min="9" max="9" width="22.21875" style="25" customWidth="1"/>
    <col min="10" max="10" width="20.88671875" customWidth="1"/>
  </cols>
  <sheetData>
    <row r="1" spans="1:22" ht="64.2" customHeight="1" x14ac:dyDescent="0.3">
      <c r="A1" s="47" t="s">
        <v>107</v>
      </c>
      <c r="B1" s="48"/>
      <c r="C1" s="49"/>
      <c r="D1" s="49"/>
      <c r="E1" s="49"/>
    </row>
    <row r="2" spans="1:22" ht="7.95" customHeight="1" x14ac:dyDescent="0.3">
      <c r="A2" s="20"/>
      <c r="B2" s="21"/>
      <c r="C2" s="22"/>
      <c r="D2" s="22"/>
      <c r="E2" s="22"/>
    </row>
    <row r="3" spans="1:22" ht="29.4" customHeight="1" x14ac:dyDescent="0.3">
      <c r="A3" s="50" t="s">
        <v>73</v>
      </c>
      <c r="B3" s="51"/>
      <c r="C3" s="51"/>
      <c r="D3" s="51"/>
      <c r="E3" s="51"/>
      <c r="F3" s="13"/>
      <c r="G3" s="35"/>
      <c r="H3" s="13"/>
      <c r="I3" s="35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ht="28.95" customHeight="1" x14ac:dyDescent="0.3">
      <c r="A4" s="52" t="s">
        <v>57</v>
      </c>
      <c r="B4" s="52"/>
      <c r="C4" s="52"/>
      <c r="D4" s="52"/>
      <c r="E4" s="52"/>
    </row>
    <row r="5" spans="1:22" ht="19.5" customHeight="1" x14ac:dyDescent="0.3">
      <c r="A5" s="1"/>
      <c r="B5" s="1"/>
      <c r="C5" s="1"/>
      <c r="D5" s="1"/>
      <c r="E5" s="5" t="s">
        <v>0</v>
      </c>
    </row>
    <row r="6" spans="1:22" ht="14.4" customHeight="1" x14ac:dyDescent="0.3">
      <c r="A6" s="54" t="s">
        <v>2</v>
      </c>
      <c r="B6" s="53" t="s">
        <v>3</v>
      </c>
      <c r="C6" s="55" t="s">
        <v>55</v>
      </c>
      <c r="D6" s="55" t="s">
        <v>56</v>
      </c>
      <c r="E6" s="54" t="s">
        <v>1</v>
      </c>
    </row>
    <row r="7" spans="1:22" ht="3" customHeight="1" x14ac:dyDescent="0.3">
      <c r="A7" s="54"/>
      <c r="B7" s="53" t="s">
        <v>3</v>
      </c>
      <c r="C7" s="53" t="s">
        <v>4</v>
      </c>
      <c r="D7" s="53" t="s">
        <v>5</v>
      </c>
      <c r="E7" s="54"/>
    </row>
    <row r="8" spans="1:22" ht="14.4" hidden="1" x14ac:dyDescent="0.3">
      <c r="A8" s="2"/>
      <c r="B8" s="2"/>
      <c r="C8" s="2"/>
      <c r="D8" s="2"/>
      <c r="E8" s="2"/>
    </row>
    <row r="9" spans="1:22" ht="16.649999999999999" customHeight="1" x14ac:dyDescent="0.3">
      <c r="A9" s="42" t="s">
        <v>6</v>
      </c>
      <c r="B9" s="8"/>
      <c r="C9" s="8"/>
      <c r="D9" s="8"/>
      <c r="E9" s="43">
        <f>3034.956+600+0.216+400+0.00089+20+70+7.311+104.50069-0.001+46.836-940.01+2.5</f>
        <v>3346.3095799999992</v>
      </c>
    </row>
    <row r="10" spans="1:22" ht="15.6" x14ac:dyDescent="0.3">
      <c r="A10" s="41" t="s">
        <v>7</v>
      </c>
      <c r="B10" s="39" t="s">
        <v>8</v>
      </c>
      <c r="C10" s="39"/>
      <c r="D10" s="39"/>
      <c r="E10" s="40">
        <f>E12+E15+E22+E35</f>
        <v>3346.31025</v>
      </c>
      <c r="F10" s="38"/>
    </row>
    <row r="11" spans="1:22" ht="15.6" x14ac:dyDescent="0.3">
      <c r="A11" s="7" t="s">
        <v>99</v>
      </c>
      <c r="B11" s="39"/>
      <c r="C11" s="39"/>
      <c r="D11" s="39"/>
      <c r="E11" s="43">
        <f>E12+E15+E22</f>
        <v>721.37824999999987</v>
      </c>
      <c r="F11" s="38"/>
    </row>
    <row r="12" spans="1:22" ht="46.8" x14ac:dyDescent="0.3">
      <c r="A12" s="7" t="s">
        <v>82</v>
      </c>
      <c r="B12" s="8" t="s">
        <v>8</v>
      </c>
      <c r="C12" s="8" t="s">
        <v>86</v>
      </c>
      <c r="D12" s="8"/>
      <c r="E12" s="9">
        <f>E13</f>
        <v>0.3</v>
      </c>
    </row>
    <row r="13" spans="1:22" ht="31.2" x14ac:dyDescent="0.3">
      <c r="A13" s="7" t="s">
        <v>81</v>
      </c>
      <c r="B13" s="8" t="s">
        <v>8</v>
      </c>
      <c r="C13" s="8" t="s">
        <v>87</v>
      </c>
      <c r="D13" s="8"/>
      <c r="E13" s="9">
        <f>E14</f>
        <v>0.3</v>
      </c>
    </row>
    <row r="14" spans="1:22" ht="46.8" x14ac:dyDescent="0.3">
      <c r="A14" s="10" t="s">
        <v>80</v>
      </c>
      <c r="B14" s="11" t="s">
        <v>8</v>
      </c>
      <c r="C14" s="11" t="s">
        <v>87</v>
      </c>
      <c r="D14" s="11" t="s">
        <v>16</v>
      </c>
      <c r="E14" s="12">
        <v>0.3</v>
      </c>
      <c r="G14" s="36" t="s">
        <v>83</v>
      </c>
    </row>
    <row r="15" spans="1:22" ht="31.2" x14ac:dyDescent="0.3">
      <c r="A15" s="7" t="s">
        <v>9</v>
      </c>
      <c r="B15" s="8" t="s">
        <v>8</v>
      </c>
      <c r="C15" s="8" t="s">
        <v>10</v>
      </c>
      <c r="D15" s="8"/>
      <c r="E15" s="9">
        <f>E16+E19</f>
        <v>55.917000000000002</v>
      </c>
    </row>
    <row r="16" spans="1:22" ht="15.6" x14ac:dyDescent="0.3">
      <c r="A16" s="10" t="s">
        <v>11</v>
      </c>
      <c r="B16" s="11" t="s">
        <v>8</v>
      </c>
      <c r="C16" s="11" t="s">
        <v>12</v>
      </c>
      <c r="D16" s="11"/>
      <c r="E16" s="12">
        <v>18.600000000000001</v>
      </c>
    </row>
    <row r="17" spans="1:11" ht="15.6" x14ac:dyDescent="0.3">
      <c r="A17" s="7" t="s">
        <v>13</v>
      </c>
      <c r="B17" s="8" t="s">
        <v>8</v>
      </c>
      <c r="C17" s="8" t="s">
        <v>14</v>
      </c>
      <c r="D17" s="8"/>
      <c r="E17" s="9">
        <f>E18</f>
        <v>18.600000000000001</v>
      </c>
    </row>
    <row r="18" spans="1:11" ht="38.4" customHeight="1" x14ac:dyDescent="0.3">
      <c r="A18" s="3" t="s">
        <v>15</v>
      </c>
      <c r="B18" s="4" t="s">
        <v>8</v>
      </c>
      <c r="C18" s="4" t="s">
        <v>14</v>
      </c>
      <c r="D18" s="4" t="s">
        <v>16</v>
      </c>
      <c r="E18" s="6">
        <v>18.600000000000001</v>
      </c>
    </row>
    <row r="19" spans="1:11" ht="12.6" customHeight="1" x14ac:dyDescent="0.3">
      <c r="A19" s="10" t="s">
        <v>74</v>
      </c>
      <c r="B19" s="8" t="s">
        <v>8</v>
      </c>
      <c r="C19" s="11" t="s">
        <v>77</v>
      </c>
      <c r="D19" s="11"/>
      <c r="E19" s="26">
        <f>E20</f>
        <v>37.317</v>
      </c>
      <c r="F19" s="25"/>
    </row>
    <row r="20" spans="1:11" ht="32.4" customHeight="1" x14ac:dyDescent="0.3">
      <c r="A20" s="7" t="s">
        <v>75</v>
      </c>
      <c r="B20" s="8" t="s">
        <v>8</v>
      </c>
      <c r="C20" s="8" t="s">
        <v>78</v>
      </c>
      <c r="D20" s="11"/>
      <c r="E20" s="9">
        <f>E21</f>
        <v>37.317</v>
      </c>
      <c r="F20" s="25"/>
    </row>
    <row r="21" spans="1:11" ht="49.2" customHeight="1" x14ac:dyDescent="0.3">
      <c r="A21" s="23" t="s">
        <v>76</v>
      </c>
      <c r="B21" s="46" t="s">
        <v>8</v>
      </c>
      <c r="C21" s="46" t="s">
        <v>78</v>
      </c>
      <c r="D21" s="11" t="s">
        <v>16</v>
      </c>
      <c r="E21" s="26">
        <f>20+17.317</f>
        <v>37.317</v>
      </c>
      <c r="F21" s="27" t="s">
        <v>79</v>
      </c>
      <c r="I21" s="30" t="s">
        <v>101</v>
      </c>
    </row>
    <row r="22" spans="1:11" ht="31.2" x14ac:dyDescent="0.3">
      <c r="A22" s="7" t="s">
        <v>17</v>
      </c>
      <c r="B22" s="8" t="s">
        <v>8</v>
      </c>
      <c r="C22" s="8" t="s">
        <v>18</v>
      </c>
      <c r="D22" s="8"/>
      <c r="E22" s="9">
        <f>E23+E30</f>
        <v>665.16124999999988</v>
      </c>
    </row>
    <row r="23" spans="1:11" ht="46.8" x14ac:dyDescent="0.3">
      <c r="A23" s="10" t="s">
        <v>19</v>
      </c>
      <c r="B23" s="11" t="s">
        <v>8</v>
      </c>
      <c r="C23" s="11" t="s">
        <v>20</v>
      </c>
      <c r="D23" s="11"/>
      <c r="E23" s="12">
        <f>E24+E26+E28</f>
        <v>605.17124999999987</v>
      </c>
    </row>
    <row r="24" spans="1:11" ht="15.6" x14ac:dyDescent="0.3">
      <c r="A24" s="7" t="s">
        <v>21</v>
      </c>
      <c r="B24" s="8" t="s">
        <v>8</v>
      </c>
      <c r="C24" s="8" t="s">
        <v>22</v>
      </c>
      <c r="D24" s="8"/>
      <c r="E24" s="9">
        <f>E25</f>
        <v>344.17124999999993</v>
      </c>
    </row>
    <row r="25" spans="1:11" ht="29.4" customHeight="1" x14ac:dyDescent="0.3">
      <c r="A25" s="10" t="s">
        <v>15</v>
      </c>
      <c r="B25" s="11" t="s">
        <v>8</v>
      </c>
      <c r="C25" s="11" t="s">
        <v>22</v>
      </c>
      <c r="D25" s="11" t="s">
        <v>16</v>
      </c>
      <c r="E25" s="12">
        <f>219+70+7.311+61.55634-27.37909+13.683</f>
        <v>344.17124999999993</v>
      </c>
      <c r="F25" s="27" t="s">
        <v>79</v>
      </c>
      <c r="G25" s="36" t="s">
        <v>84</v>
      </c>
      <c r="I25" s="36" t="s">
        <v>102</v>
      </c>
    </row>
    <row r="26" spans="1:11" ht="15.6" x14ac:dyDescent="0.3">
      <c r="A26" s="7" t="s">
        <v>23</v>
      </c>
      <c r="B26" s="8" t="s">
        <v>8</v>
      </c>
      <c r="C26" s="8" t="s">
        <v>24</v>
      </c>
      <c r="D26" s="8"/>
      <c r="E26" s="9">
        <f>E27</f>
        <v>0</v>
      </c>
    </row>
    <row r="27" spans="1:11" ht="31.8" customHeight="1" x14ac:dyDescent="0.3">
      <c r="A27" s="10" t="s">
        <v>15</v>
      </c>
      <c r="B27" s="11" t="s">
        <v>8</v>
      </c>
      <c r="C27" s="11" t="s">
        <v>24</v>
      </c>
      <c r="D27" s="11" t="s">
        <v>16</v>
      </c>
      <c r="E27" s="12">
        <f>40-0.3-5.52275-34.17725</f>
        <v>0</v>
      </c>
      <c r="G27" s="36" t="s">
        <v>85</v>
      </c>
      <c r="I27" s="36" t="s">
        <v>94</v>
      </c>
    </row>
    <row r="28" spans="1:11" ht="15.6" x14ac:dyDescent="0.3">
      <c r="A28" s="7" t="s">
        <v>25</v>
      </c>
      <c r="B28" s="8" t="s">
        <v>8</v>
      </c>
      <c r="C28" s="8" t="s">
        <v>26</v>
      </c>
      <c r="D28" s="8"/>
      <c r="E28" s="9">
        <f>E29</f>
        <v>261</v>
      </c>
    </row>
    <row r="29" spans="1:11" ht="35.25" customHeight="1" x14ac:dyDescent="0.3">
      <c r="A29" s="10" t="s">
        <v>15</v>
      </c>
      <c r="B29" s="11" t="s">
        <v>8</v>
      </c>
      <c r="C29" s="11" t="s">
        <v>26</v>
      </c>
      <c r="D29" s="11" t="s">
        <v>16</v>
      </c>
      <c r="E29" s="12">
        <f>200+61</f>
        <v>261</v>
      </c>
      <c r="I29" s="36" t="s">
        <v>95</v>
      </c>
    </row>
    <row r="30" spans="1:11" ht="19.2" customHeight="1" x14ac:dyDescent="0.3">
      <c r="A30" s="10" t="s">
        <v>58</v>
      </c>
      <c r="B30" s="11" t="s">
        <v>8</v>
      </c>
      <c r="C30" s="11" t="s">
        <v>61</v>
      </c>
      <c r="D30" s="4"/>
      <c r="E30" s="12">
        <f>E31</f>
        <v>59.990000000000009</v>
      </c>
      <c r="F30" s="15"/>
    </row>
    <row r="31" spans="1:11" ht="15.6" customHeight="1" x14ac:dyDescent="0.3">
      <c r="A31" s="7" t="s">
        <v>59</v>
      </c>
      <c r="B31" s="8" t="s">
        <v>8</v>
      </c>
      <c r="C31" s="8" t="s">
        <v>66</v>
      </c>
      <c r="D31" s="4"/>
      <c r="E31" s="9">
        <f>E33</f>
        <v>59.990000000000009</v>
      </c>
      <c r="F31" s="15"/>
    </row>
    <row r="32" spans="1:11" ht="31.8" customHeight="1" x14ac:dyDescent="0.3">
      <c r="A32" s="23" t="s">
        <v>60</v>
      </c>
      <c r="B32" s="11" t="s">
        <v>8</v>
      </c>
      <c r="C32" s="11" t="s">
        <v>62</v>
      </c>
      <c r="D32" s="11" t="s">
        <v>16</v>
      </c>
      <c r="E32" s="12">
        <f>400+600-1000</f>
        <v>0</v>
      </c>
      <c r="F32" s="24" t="s">
        <v>70</v>
      </c>
      <c r="H32" s="25"/>
      <c r="J32" s="25"/>
      <c r="K32" s="25"/>
    </row>
    <row r="33" spans="1:11" ht="28.8" customHeight="1" x14ac:dyDescent="0.3">
      <c r="A33" s="45" t="s">
        <v>60</v>
      </c>
      <c r="B33" s="18" t="s">
        <v>8</v>
      </c>
      <c r="C33" s="18" t="s">
        <v>66</v>
      </c>
      <c r="D33" s="18" t="s">
        <v>16</v>
      </c>
      <c r="E33" s="19">
        <f>400+600-940.01</f>
        <v>59.990000000000009</v>
      </c>
      <c r="F33" s="28" t="s">
        <v>71</v>
      </c>
      <c r="H33" s="25"/>
      <c r="J33" s="31" t="s">
        <v>103</v>
      </c>
      <c r="K33" s="25"/>
    </row>
    <row r="34" spans="1:11" ht="15.6" x14ac:dyDescent="0.3">
      <c r="A34" s="32" t="s">
        <v>27</v>
      </c>
      <c r="B34" s="33" t="s">
        <v>8</v>
      </c>
      <c r="C34" s="33" t="s">
        <v>28</v>
      </c>
      <c r="D34" s="33"/>
      <c r="E34" s="34">
        <f>2557.356+0.216+0.00089+5.52275+104.50069-14.164</f>
        <v>2653.4323299999996</v>
      </c>
      <c r="F34" s="25"/>
      <c r="H34" s="25"/>
      <c r="J34" s="25"/>
      <c r="K34" s="25"/>
    </row>
    <row r="35" spans="1:11" ht="15.6" x14ac:dyDescent="0.3">
      <c r="A35" s="7" t="s">
        <v>29</v>
      </c>
      <c r="B35" s="8" t="s">
        <v>8</v>
      </c>
      <c r="C35" s="8" t="s">
        <v>30</v>
      </c>
      <c r="D35" s="8"/>
      <c r="E35" s="9">
        <f>E36+E38+E40+E42+E46+E49+E53+E55+E44</f>
        <v>2624.9320000000002</v>
      </c>
      <c r="F35" s="25"/>
      <c r="H35" s="25"/>
      <c r="J35" s="25"/>
      <c r="K35" s="25"/>
    </row>
    <row r="36" spans="1:11" ht="15.6" x14ac:dyDescent="0.3">
      <c r="A36" s="7" t="s">
        <v>31</v>
      </c>
      <c r="B36" s="8" t="s">
        <v>8</v>
      </c>
      <c r="C36" s="8" t="s">
        <v>32</v>
      </c>
      <c r="D36" s="8"/>
      <c r="E36" s="9">
        <f>E37</f>
        <v>614.99400000000003</v>
      </c>
      <c r="F36" s="25"/>
      <c r="H36" s="25"/>
      <c r="J36" s="25"/>
      <c r="K36" s="25"/>
    </row>
    <row r="37" spans="1:11" ht="46.8" x14ac:dyDescent="0.3">
      <c r="A37" s="10" t="s">
        <v>33</v>
      </c>
      <c r="B37" s="11" t="s">
        <v>8</v>
      </c>
      <c r="C37" s="11" t="s">
        <v>32</v>
      </c>
      <c r="D37" s="11" t="s">
        <v>34</v>
      </c>
      <c r="E37" s="12">
        <f>658.062-43.068</f>
        <v>614.99400000000003</v>
      </c>
      <c r="F37" s="25"/>
      <c r="H37" s="36" t="s">
        <v>89</v>
      </c>
      <c r="J37" s="25"/>
      <c r="K37" s="25"/>
    </row>
    <row r="38" spans="1:11" ht="15.6" x14ac:dyDescent="0.3">
      <c r="A38" s="7" t="s">
        <v>35</v>
      </c>
      <c r="B38" s="8" t="s">
        <v>8</v>
      </c>
      <c r="C38" s="8" t="s">
        <v>36</v>
      </c>
      <c r="D38" s="8"/>
      <c r="E38" s="9">
        <f>E39</f>
        <v>4.7960000000000003</v>
      </c>
      <c r="F38" s="25"/>
      <c r="H38" s="25"/>
      <c r="J38" s="25"/>
      <c r="K38" s="25"/>
    </row>
    <row r="39" spans="1:11" ht="30" x14ac:dyDescent="0.3">
      <c r="A39" s="10" t="s">
        <v>37</v>
      </c>
      <c r="B39" s="11" t="s">
        <v>8</v>
      </c>
      <c r="C39" s="11" t="s">
        <v>36</v>
      </c>
      <c r="D39" s="11" t="s">
        <v>38</v>
      </c>
      <c r="E39" s="12">
        <f>2.925+3-2.925+1.796</f>
        <v>4.7960000000000003</v>
      </c>
      <c r="F39" s="37" t="s">
        <v>67</v>
      </c>
      <c r="H39" s="25"/>
      <c r="I39" s="30" t="s">
        <v>96</v>
      </c>
      <c r="J39" s="25"/>
      <c r="K39" s="25"/>
    </row>
    <row r="40" spans="1:11" ht="31.2" x14ac:dyDescent="0.3">
      <c r="A40" s="7" t="s">
        <v>39</v>
      </c>
      <c r="B40" s="8" t="s">
        <v>8</v>
      </c>
      <c r="C40" s="8" t="s">
        <v>40</v>
      </c>
      <c r="D40" s="8"/>
      <c r="E40" s="9">
        <f>E41</f>
        <v>46.459000000000003</v>
      </c>
      <c r="F40" s="25"/>
      <c r="H40" s="25"/>
      <c r="J40" s="25"/>
      <c r="K40" s="25"/>
    </row>
    <row r="41" spans="1:11" ht="46.8" x14ac:dyDescent="0.3">
      <c r="A41" s="3" t="s">
        <v>33</v>
      </c>
      <c r="B41" s="4" t="s">
        <v>8</v>
      </c>
      <c r="C41" s="4" t="s">
        <v>40</v>
      </c>
      <c r="D41" s="4" t="s">
        <v>34</v>
      </c>
      <c r="E41" s="6">
        <v>46.459000000000003</v>
      </c>
    </row>
    <row r="42" spans="1:11" ht="27.6" customHeight="1" x14ac:dyDescent="0.3">
      <c r="A42" s="7" t="s">
        <v>41</v>
      </c>
      <c r="B42" s="8" t="s">
        <v>8</v>
      </c>
      <c r="C42" s="8" t="s">
        <v>42</v>
      </c>
      <c r="D42" s="8"/>
      <c r="E42" s="9">
        <f>E43</f>
        <v>0.432</v>
      </c>
    </row>
    <row r="43" spans="1:11" ht="15.6" x14ac:dyDescent="0.3">
      <c r="A43" s="3" t="s">
        <v>43</v>
      </c>
      <c r="B43" s="4" t="s">
        <v>8</v>
      </c>
      <c r="C43" s="4" t="s">
        <v>42</v>
      </c>
      <c r="D43" s="4" t="s">
        <v>44</v>
      </c>
      <c r="E43" s="6">
        <v>0.432</v>
      </c>
    </row>
    <row r="44" spans="1:11" ht="46.8" x14ac:dyDescent="0.3">
      <c r="A44" s="7" t="s">
        <v>63</v>
      </c>
      <c r="B44" s="8" t="s">
        <v>8</v>
      </c>
      <c r="C44" s="8" t="s">
        <v>65</v>
      </c>
      <c r="D44" s="4"/>
      <c r="E44" s="9">
        <f>E45</f>
        <v>0.216</v>
      </c>
      <c r="F44" s="16"/>
    </row>
    <row r="45" spans="1:11" ht="62.4" x14ac:dyDescent="0.3">
      <c r="A45" s="10" t="s">
        <v>64</v>
      </c>
      <c r="B45" s="4" t="s">
        <v>8</v>
      </c>
      <c r="C45" s="11" t="s">
        <v>65</v>
      </c>
      <c r="D45" s="11" t="s">
        <v>16</v>
      </c>
      <c r="E45" s="12">
        <v>0.216</v>
      </c>
      <c r="F45" s="16"/>
    </row>
    <row r="46" spans="1:11" ht="79.8" customHeight="1" x14ac:dyDescent="0.3">
      <c r="A46" s="14" t="s">
        <v>45</v>
      </c>
      <c r="B46" s="8" t="s">
        <v>8</v>
      </c>
      <c r="C46" s="8" t="s">
        <v>46</v>
      </c>
      <c r="D46" s="8"/>
      <c r="E46" s="9">
        <f>E47+E48</f>
        <v>18.511109999999999</v>
      </c>
    </row>
    <row r="47" spans="1:11" ht="48" customHeight="1" x14ac:dyDescent="0.3">
      <c r="A47" s="10" t="s">
        <v>33</v>
      </c>
      <c r="B47" s="11" t="s">
        <v>8</v>
      </c>
      <c r="C47" s="11" t="s">
        <v>46</v>
      </c>
      <c r="D47" s="11" t="s">
        <v>34</v>
      </c>
      <c r="E47" s="12">
        <f>14.92667+0.78355</f>
        <v>15.71022</v>
      </c>
      <c r="F47" s="25"/>
      <c r="H47" s="36" t="s">
        <v>90</v>
      </c>
    </row>
    <row r="48" spans="1:11" ht="36.75" customHeight="1" x14ac:dyDescent="0.3">
      <c r="A48" s="10" t="s">
        <v>15</v>
      </c>
      <c r="B48" s="11" t="s">
        <v>8</v>
      </c>
      <c r="C48" s="11" t="s">
        <v>46</v>
      </c>
      <c r="D48" s="11" t="s">
        <v>16</v>
      </c>
      <c r="E48" s="12">
        <f>2.8+0.00089</f>
        <v>2.8008899999999999</v>
      </c>
      <c r="F48" s="28" t="s">
        <v>72</v>
      </c>
      <c r="H48" s="25"/>
    </row>
    <row r="49" spans="1:10" ht="63" customHeight="1" x14ac:dyDescent="0.3">
      <c r="A49" s="7" t="s">
        <v>47</v>
      </c>
      <c r="B49" s="8" t="s">
        <v>8</v>
      </c>
      <c r="C49" s="8" t="s">
        <v>48</v>
      </c>
      <c r="D49" s="8"/>
      <c r="E49" s="9">
        <f>E50+E51+E52</f>
        <v>1557.0571400000001</v>
      </c>
    </row>
    <row r="50" spans="1:10" ht="57.6" x14ac:dyDescent="0.3">
      <c r="A50" s="10" t="s">
        <v>33</v>
      </c>
      <c r="B50" s="11" t="s">
        <v>8</v>
      </c>
      <c r="C50" s="11" t="s">
        <v>48</v>
      </c>
      <c r="D50" s="11" t="s">
        <v>34</v>
      </c>
      <c r="E50" s="12">
        <f>1128.413+55.85014+16.867+23.81+7.19+9.854+12.622</f>
        <v>1254.6061400000001</v>
      </c>
      <c r="F50" s="25"/>
      <c r="H50" s="36" t="s">
        <v>91</v>
      </c>
      <c r="I50" s="30" t="s">
        <v>97</v>
      </c>
    </row>
    <row r="51" spans="1:10" ht="31.2" customHeight="1" x14ac:dyDescent="0.3">
      <c r="A51" s="17" t="s">
        <v>15</v>
      </c>
      <c r="B51" s="18" t="s">
        <v>8</v>
      </c>
      <c r="C51" s="18" t="s">
        <v>48</v>
      </c>
      <c r="D51" s="18" t="s">
        <v>16</v>
      </c>
      <c r="E51" s="19">
        <f>-2.925+363.864-61+0.087-0.5</f>
        <v>299.52599999999995</v>
      </c>
      <c r="I51" s="30" t="s">
        <v>100</v>
      </c>
      <c r="J51" s="44" t="s">
        <v>105</v>
      </c>
    </row>
    <row r="52" spans="1:10" ht="63.6" customHeight="1" x14ac:dyDescent="0.3">
      <c r="A52" s="29" t="s">
        <v>68</v>
      </c>
      <c r="B52" s="11" t="s">
        <v>8</v>
      </c>
      <c r="C52" s="11" t="s">
        <v>48</v>
      </c>
      <c r="D52" s="11" t="s">
        <v>38</v>
      </c>
      <c r="E52" s="12">
        <f>2.925</f>
        <v>2.9249999999999998</v>
      </c>
      <c r="F52" s="30" t="s">
        <v>69</v>
      </c>
    </row>
    <row r="53" spans="1:10" ht="28.95" customHeight="1" x14ac:dyDescent="0.3">
      <c r="A53" s="7" t="s">
        <v>49</v>
      </c>
      <c r="B53" s="8" t="s">
        <v>8</v>
      </c>
      <c r="C53" s="8" t="s">
        <v>50</v>
      </c>
      <c r="D53" s="8"/>
      <c r="E53" s="9">
        <f>E54</f>
        <v>1.5</v>
      </c>
    </row>
    <row r="54" spans="1:10" ht="15" customHeight="1" x14ac:dyDescent="0.3">
      <c r="A54" s="3" t="s">
        <v>37</v>
      </c>
      <c r="B54" s="4" t="s">
        <v>8</v>
      </c>
      <c r="C54" s="4" t="s">
        <v>50</v>
      </c>
      <c r="D54" s="4" t="s">
        <v>38</v>
      </c>
      <c r="E54" s="6">
        <v>1.5</v>
      </c>
    </row>
    <row r="55" spans="1:10" ht="16.95" customHeight="1" x14ac:dyDescent="0.3">
      <c r="A55" s="7" t="s">
        <v>51</v>
      </c>
      <c r="B55" s="8" t="s">
        <v>8</v>
      </c>
      <c r="C55" s="8" t="s">
        <v>52</v>
      </c>
      <c r="D55" s="8"/>
      <c r="E55" s="9">
        <f>E56+E57+E58</f>
        <v>380.96675000000005</v>
      </c>
    </row>
    <row r="56" spans="1:10" ht="31.5" customHeight="1" x14ac:dyDescent="0.3">
      <c r="A56" s="17" t="s">
        <v>15</v>
      </c>
      <c r="B56" s="18" t="s">
        <v>8</v>
      </c>
      <c r="C56" s="18" t="s">
        <v>52</v>
      </c>
      <c r="D56" s="18" t="s">
        <v>16</v>
      </c>
      <c r="E56" s="19">
        <f>12.5+1.331+2.5</f>
        <v>16.331</v>
      </c>
      <c r="I56" s="37" t="s">
        <v>98</v>
      </c>
      <c r="J56" s="44" t="s">
        <v>106</v>
      </c>
    </row>
    <row r="57" spans="1:10" ht="28.8" x14ac:dyDescent="0.3">
      <c r="A57" s="10" t="s">
        <v>53</v>
      </c>
      <c r="B57" s="11" t="s">
        <v>8</v>
      </c>
      <c r="C57" s="11" t="s">
        <v>52</v>
      </c>
      <c r="D57" s="11" t="s">
        <v>54</v>
      </c>
      <c r="E57" s="12">
        <f>321.399+3.214</f>
        <v>324.613</v>
      </c>
      <c r="F57" s="25"/>
      <c r="H57" s="36" t="s">
        <v>92</v>
      </c>
    </row>
    <row r="58" spans="1:10" ht="21.6" customHeight="1" x14ac:dyDescent="0.3">
      <c r="A58" s="17" t="s">
        <v>37</v>
      </c>
      <c r="B58" s="18" t="s">
        <v>8</v>
      </c>
      <c r="C58" s="18" t="s">
        <v>52</v>
      </c>
      <c r="D58" s="18" t="s">
        <v>38</v>
      </c>
      <c r="E58" s="19">
        <f>4+5.52275+30+0.5</f>
        <v>40.022750000000002</v>
      </c>
      <c r="F58" s="25"/>
      <c r="G58" s="36" t="s">
        <v>88</v>
      </c>
      <c r="H58" s="36" t="s">
        <v>93</v>
      </c>
      <c r="J58" s="44" t="s">
        <v>104</v>
      </c>
    </row>
    <row r="59" spans="1:10" ht="14.4" x14ac:dyDescent="0.3"/>
  </sheetData>
  <mergeCells count="8">
    <mergeCell ref="A1:E1"/>
    <mergeCell ref="A3:E3"/>
    <mergeCell ref="A4:E4"/>
    <mergeCell ref="B6:B7"/>
    <mergeCell ref="A6:A7"/>
    <mergeCell ref="E6:E7"/>
    <mergeCell ref="D6:D7"/>
    <mergeCell ref="C6:C7"/>
  </mergeCells>
  <pageMargins left="0.78740157480314965" right="0.70866141732283472" top="0.59055118110236227" bottom="0.59055118110236227" header="0.39370078740157483" footer="0.39370078740157483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rep:2.45.2.54</dc:description>
  <cp:lastModifiedBy>Shprengel</cp:lastModifiedBy>
  <cp:lastPrinted>2019-09-20T08:16:25Z</cp:lastPrinted>
  <dcterms:created xsi:type="dcterms:W3CDTF">2018-11-19T15:44:28Z</dcterms:created>
  <dcterms:modified xsi:type="dcterms:W3CDTF">2019-12-25T06:31:53Z</dcterms:modified>
</cp:coreProperties>
</file>